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2596024F-6D2D-4226-A76B-2F4BE054FAB7}" xr6:coauthVersionLast="47" xr6:coauthVersionMax="47" xr10:uidLastSave="{00000000-0000-0000-0000-000000000000}"/>
  <bookViews>
    <workbookView xWindow="-120" yWindow="-120" windowWidth="20730" windowHeight="11160" xr2:uid="{979AC2CA-BA35-439F-ADDE-75372499E3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O4" i="1"/>
  <c r="O5" i="1"/>
  <c r="O6" i="1"/>
  <c r="O7" i="1"/>
  <c r="O3" i="1"/>
  <c r="N7" i="1"/>
  <c r="N6" i="1"/>
  <c r="N4" i="1"/>
  <c r="N5" i="1"/>
  <c r="N3" i="1"/>
  <c r="M3" i="1"/>
  <c r="L4" i="1"/>
  <c r="L5" i="1"/>
  <c r="L6" i="1"/>
  <c r="L7" i="1"/>
  <c r="L8" i="1"/>
  <c r="N8" i="1" s="1"/>
  <c r="O8" i="1" s="1"/>
  <c r="L3" i="1"/>
  <c r="C12" i="1"/>
  <c r="D12" i="1"/>
  <c r="E12" i="1"/>
  <c r="F12" i="1"/>
  <c r="B12" i="1"/>
  <c r="C6" i="1"/>
  <c r="D6" i="1"/>
  <c r="E6" i="1"/>
  <c r="F6" i="1"/>
  <c r="G6" i="1"/>
  <c r="B6" i="1"/>
</calcChain>
</file>

<file path=xl/sharedStrings.xml><?xml version="1.0" encoding="utf-8"?>
<sst xmlns="http://schemas.openxmlformats.org/spreadsheetml/2006/main" count="15" uniqueCount="10">
  <si>
    <t>GAPDH</t>
    <phoneticPr fontId="1" type="noConversion"/>
  </si>
  <si>
    <t>LV5-NC</t>
    <phoneticPr fontId="1" type="noConversion"/>
  </si>
  <si>
    <t>SCPPPQ1-OE</t>
    <phoneticPr fontId="1" type="noConversion"/>
  </si>
  <si>
    <t>BMP2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</si>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</sst>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33B51-E9EF-4D66-9221-B13AEDB720EC}">
  <dimension ref="A1:O12"/>
  <sheetViews>
    <sheetView tabSelected="1" workbookViewId="0">
      <selection activeCell="O8" sqref="O8"/>
    </sheetView>
  </sheetViews>
  <sheetFormatPr defaultRowHeight="14.25" x14ac:dyDescent="0.2"/>
  <sheetData>
    <row r="1" spans="1:15" x14ac:dyDescent="0.2">
      <c r="A1" t="s">
        <v>0</v>
      </c>
      <c r="I1" t="s">
        <v>3</v>
      </c>
    </row>
    <row r="2" spans="1:15" x14ac:dyDescent="0.2">
      <c r="B2" s="1" t="s">
        <v>1</v>
      </c>
      <c r="C2" s="1"/>
      <c r="D2" s="1"/>
      <c r="E2" s="1" t="s">
        <v>2</v>
      </c>
      <c r="F2" s="1"/>
      <c r="G2" s="1"/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</row>
    <row r="3" spans="1:15" x14ac:dyDescent="0.2">
      <c r="B3">
        <v>15.77</v>
      </c>
      <c r="C3">
        <v>15.91</v>
      </c>
      <c r="D3">
        <v>16.079999999999998</v>
      </c>
      <c r="E3">
        <v>17</v>
      </c>
      <c r="F3">
        <v>16.239999999999998</v>
      </c>
      <c r="G3">
        <v>16.690000000000001</v>
      </c>
      <c r="I3" s="1" t="s">
        <v>1</v>
      </c>
      <c r="J3">
        <v>30.753333333333334</v>
      </c>
      <c r="K3">
        <v>15.913333333333332</v>
      </c>
      <c r="L3">
        <f>J3-K3</f>
        <v>14.840000000000002</v>
      </c>
      <c r="M3">
        <f>(L3+L4+L5)/3</f>
        <v>14.89111111111111</v>
      </c>
      <c r="N3">
        <f>L3-M3</f>
        <v>-5.1111111111108443E-2</v>
      </c>
      <c r="O3">
        <f>POWER(2,-N3)</f>
        <v>1.0360625542472011</v>
      </c>
    </row>
    <row r="4" spans="1:15" x14ac:dyDescent="0.2">
      <c r="B4">
        <v>15.93</v>
      </c>
      <c r="C4">
        <v>16.059999999999999</v>
      </c>
      <c r="D4">
        <v>15.86</v>
      </c>
      <c r="E4">
        <v>15.96</v>
      </c>
      <c r="F4">
        <v>16.8</v>
      </c>
      <c r="G4">
        <v>16.170000000000002</v>
      </c>
      <c r="I4" s="1"/>
      <c r="J4">
        <v>31.136666666666667</v>
      </c>
      <c r="K4">
        <v>15.979999999999999</v>
      </c>
      <c r="L4">
        <f t="shared" ref="L4:L8" si="0">J4-K4</f>
        <v>15.156666666666668</v>
      </c>
      <c r="M4">
        <v>14.89111111111111</v>
      </c>
      <c r="N4">
        <f t="shared" ref="N4:N5" si="1">L4-M4</f>
        <v>0.26555555555555799</v>
      </c>
      <c r="O4">
        <f t="shared" ref="O4:O8" si="2">POWER(2,-N4)</f>
        <v>0.83187833184689364</v>
      </c>
    </row>
    <row r="5" spans="1:15" x14ac:dyDescent="0.2">
      <c r="B5">
        <v>16.04</v>
      </c>
      <c r="C5">
        <v>15.97</v>
      </c>
      <c r="D5">
        <v>16.02</v>
      </c>
      <c r="E5">
        <v>16.02</v>
      </c>
      <c r="F5">
        <v>16.23</v>
      </c>
      <c r="G5">
        <v>16.22</v>
      </c>
      <c r="I5" s="1"/>
      <c r="J5">
        <v>30.66333333333333</v>
      </c>
      <c r="K5">
        <v>15.986666666666665</v>
      </c>
      <c r="L5">
        <f t="shared" si="0"/>
        <v>14.676666666666666</v>
      </c>
      <c r="M5">
        <v>14.89111111111111</v>
      </c>
      <c r="N5">
        <f t="shared" si="1"/>
        <v>-0.21444444444444422</v>
      </c>
      <c r="O5">
        <f t="shared" si="2"/>
        <v>1.1602570345175975</v>
      </c>
    </row>
    <row r="6" spans="1:15" x14ac:dyDescent="0.2">
      <c r="B6" s="3">
        <f>(B3+B4+B5)/3</f>
        <v>15.913333333333332</v>
      </c>
      <c r="C6" s="3">
        <f t="shared" ref="C6:G6" si="3">(C3+C4+C5)/3</f>
        <v>15.979999999999999</v>
      </c>
      <c r="D6" s="3">
        <f t="shared" si="3"/>
        <v>15.986666666666665</v>
      </c>
      <c r="E6" s="3">
        <f t="shared" si="3"/>
        <v>16.326666666666668</v>
      </c>
      <c r="F6" s="3">
        <f t="shared" si="3"/>
        <v>16.423333333333332</v>
      </c>
      <c r="G6" s="3">
        <f t="shared" si="3"/>
        <v>16.36</v>
      </c>
      <c r="I6" s="2" t="s">
        <v>2</v>
      </c>
      <c r="J6">
        <v>30.62</v>
      </c>
      <c r="K6">
        <v>16.326666666666668</v>
      </c>
      <c r="L6">
        <f t="shared" si="0"/>
        <v>14.293333333333333</v>
      </c>
      <c r="N6">
        <f>L6-M3</f>
        <v>-0.59777777777777708</v>
      </c>
      <c r="O6">
        <f t="shared" si="2"/>
        <v>1.5133836644330836</v>
      </c>
    </row>
    <row r="7" spans="1:15" x14ac:dyDescent="0.2">
      <c r="A7" t="s">
        <v>3</v>
      </c>
      <c r="I7" s="2"/>
      <c r="J7">
        <v>30.560000000000002</v>
      </c>
      <c r="K7">
        <v>16.423333333333332</v>
      </c>
      <c r="L7">
        <f t="shared" si="0"/>
        <v>14.13666666666667</v>
      </c>
      <c r="N7">
        <f t="shared" ref="N7:N8" si="4">L7-M4</f>
        <v>-0.75444444444443981</v>
      </c>
      <c r="O7">
        <f t="shared" si="2"/>
        <v>1.6869818412161446</v>
      </c>
    </row>
    <row r="8" spans="1:15" x14ac:dyDescent="0.2">
      <c r="B8" s="1" t="s">
        <v>1</v>
      </c>
      <c r="C8" s="1"/>
      <c r="D8" s="1"/>
      <c r="E8" s="1" t="s">
        <v>2</v>
      </c>
      <c r="F8" s="1"/>
      <c r="G8" s="1"/>
      <c r="I8" s="2"/>
      <c r="J8">
        <v>30.85</v>
      </c>
      <c r="K8">
        <v>16.36</v>
      </c>
      <c r="L8">
        <f t="shared" si="0"/>
        <v>14.490000000000002</v>
      </c>
      <c r="N8">
        <f t="shared" si="4"/>
        <v>-0.40111111111110809</v>
      </c>
      <c r="O8">
        <f t="shared" si="2"/>
        <v>1.3205245390833096</v>
      </c>
    </row>
    <row r="9" spans="1:15" x14ac:dyDescent="0.2">
      <c r="B9">
        <v>30.34</v>
      </c>
      <c r="C9">
        <v>30.78</v>
      </c>
      <c r="D9">
        <v>30.46</v>
      </c>
      <c r="E9">
        <v>30.21</v>
      </c>
      <c r="F9">
        <v>30.63</v>
      </c>
      <c r="G9">
        <v>30.74</v>
      </c>
    </row>
    <row r="10" spans="1:15" x14ac:dyDescent="0.2">
      <c r="B10">
        <v>31.41</v>
      </c>
      <c r="C10">
        <v>31.59</v>
      </c>
      <c r="D10">
        <v>30.87</v>
      </c>
      <c r="E10">
        <v>30.97</v>
      </c>
      <c r="F10">
        <v>30.57</v>
      </c>
      <c r="G10">
        <v>31.24</v>
      </c>
    </row>
    <row r="11" spans="1:15" x14ac:dyDescent="0.2">
      <c r="B11">
        <v>30.51</v>
      </c>
      <c r="C11">
        <v>31.04</v>
      </c>
      <c r="D11">
        <v>30.66</v>
      </c>
      <c r="E11">
        <v>30.68</v>
      </c>
      <c r="F11">
        <v>30.48</v>
      </c>
      <c r="G11">
        <v>30.96</v>
      </c>
    </row>
    <row r="12" spans="1:15" x14ac:dyDescent="0.2">
      <c r="B12" s="3">
        <f>(B9+B10+B11)/3</f>
        <v>30.753333333333334</v>
      </c>
      <c r="C12" s="3">
        <f t="shared" ref="C12:G12" si="5">(C9+C10+C11)/3</f>
        <v>31.136666666666667</v>
      </c>
      <c r="D12" s="3">
        <f t="shared" si="5"/>
        <v>30.66333333333333</v>
      </c>
      <c r="E12" s="3">
        <f t="shared" si="5"/>
        <v>30.62</v>
      </c>
      <c r="F12" s="3">
        <f t="shared" si="5"/>
        <v>30.560000000000002</v>
      </c>
      <c r="G12" s="3">
        <f>(G9+G11)/2</f>
        <v>30.85</v>
      </c>
    </row>
  </sheetData>
  <mergeCells count="6">
    <mergeCell ref="B2:D2"/>
    <mergeCell ref="E2:G2"/>
    <mergeCell ref="I3:I5"/>
    <mergeCell ref="I6:I8"/>
    <mergeCell ref="B8:D8"/>
    <mergeCell ref="E8:G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2025-05-20T02:38:43Z</dcterms:created>
  <dcterms:modified xsi:type="dcterms:W3CDTF">2025-05-20T02:48:07Z</dcterms:modified>
</cp:coreProperties>
</file>